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3950" yWindow="15" windowWidth="14850" windowHeight="128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Лист1!$A$1:$T$24</definedName>
  </definedNames>
  <calcPr calcId="125725"/>
</workbook>
</file>

<file path=xl/calcChain.xml><?xml version="1.0" encoding="utf-8"?>
<calcChain xmlns="http://schemas.openxmlformats.org/spreadsheetml/2006/main">
  <c r="T10" i="1"/>
  <c r="T12" s="1"/>
  <c r="T11" s="1"/>
</calcChain>
</file>

<file path=xl/sharedStrings.xml><?xml version="1.0" encoding="utf-8"?>
<sst xmlns="http://schemas.openxmlformats.org/spreadsheetml/2006/main" count="68" uniqueCount="64">
  <si>
    <t>Приложение 1.2 к договору № __________ от ____________</t>
  </si>
  <si>
    <t xml:space="preserve">Item No. </t>
  </si>
  <si>
    <t>Item No as per Contract with NPCIL</t>
  </si>
  <si>
    <t xml:space="preserve">Item No Specification of AEP (SSO number) </t>
  </si>
  <si>
    <t>Code as per
KKS, MCS</t>
  </si>
  <si>
    <t>Name of the equipment</t>
  </si>
  <si>
    <t>Type, grade, model, code, technical characteristic</t>
  </si>
  <si>
    <t>No. of TU, drawing, specifications etc.</t>
  </si>
  <si>
    <t>Safety class/
group/
category of seismic resistance</t>
  </si>
  <si>
    <t>Quality assurance category</t>
  </si>
  <si>
    <t>Material</t>
  </si>
  <si>
    <t xml:space="preserve">Unit of measurement </t>
  </si>
  <si>
    <t>Quantity</t>
  </si>
  <si>
    <t xml:space="preserve">Mass (kg) </t>
  </si>
  <si>
    <t xml:space="preserve">Climatic design and category of placement </t>
  </si>
  <si>
    <t xml:space="preserve">Conditions of storage </t>
  </si>
  <si>
    <t>Location (elevation)</t>
  </si>
  <si>
    <t>Delivery date in month
 (from the date of conclusion of the Contract)</t>
  </si>
  <si>
    <t xml:space="preserve">Price for payment </t>
  </si>
  <si>
    <t>Per unit</t>
  </si>
  <si>
    <t>Total</t>
  </si>
  <si>
    <t xml:space="preserve">Type of atmosphere </t>
  </si>
  <si>
    <t>№ позиции</t>
  </si>
  <si>
    <t>№ Позиции по контракту с ИКАЭЛ</t>
  </si>
  <si>
    <t xml:space="preserve">№ п/п по спецификации АЭП (номер по СЗС)  </t>
  </si>
  <si>
    <t>Код по KKS, MCS</t>
  </si>
  <si>
    <t>Наименование оборудования</t>
  </si>
  <si>
    <t>Тип, марка, модель, шифр, техническая характеристика</t>
  </si>
  <si>
    <t>№ ТУ, чертежа, технических требований и др.</t>
  </si>
  <si>
    <t>Класс безопасности/
Группа/
Категория сейсмостойкости</t>
  </si>
  <si>
    <t>Категория обеспечения качества</t>
  </si>
  <si>
    <t>Материал</t>
  </si>
  <si>
    <t>Единица измерения</t>
  </si>
  <si>
    <t>Количество</t>
  </si>
  <si>
    <t>Масса (кг)</t>
  </si>
  <si>
    <t xml:space="preserve">Климатическое исполнение и категория размещения </t>
  </si>
  <si>
    <t xml:space="preserve">Условия хранения </t>
  </si>
  <si>
    <t>Место установки</t>
  </si>
  <si>
    <t xml:space="preserve">Цена, руб. </t>
  </si>
  <si>
    <t>Единицы</t>
  </si>
  <si>
    <t>Общая</t>
  </si>
  <si>
    <t xml:space="preserve">Тип атмосферы </t>
  </si>
  <si>
    <t>Ед.,  
руб.</t>
  </si>
  <si>
    <t>Общая, 
руб.</t>
  </si>
  <si>
    <t>110.7.130</t>
  </si>
  <si>
    <t>4 KBA11AA201
4 KBA12AA201</t>
  </si>
  <si>
    <t>Motor-operated control valve
Клапан регулирующий, с электроприводом</t>
  </si>
  <si>
    <t>2BIIа/I
2BIIа/I</t>
  </si>
  <si>
    <t>QA2</t>
  </si>
  <si>
    <t>ss
нж</t>
  </si>
  <si>
    <t>pcs
шт</t>
  </si>
  <si>
    <t>ТВ
III</t>
  </si>
  <si>
    <t>9(ОЖ1)
III</t>
  </si>
  <si>
    <t>ОТ ПОКУПАТЕЛЯ</t>
  </si>
  <si>
    <t>ОТ ПОСТАВЩИКА</t>
  </si>
  <si>
    <r>
      <t>по типу 1074-100-Э-ТЗ
NB 100 mm
Pd 17.7 MPa
Td 350</t>
    </r>
    <r>
      <rPr>
        <vertAlign val="superscript"/>
        <sz val="12"/>
        <rFont val="Times New Roman"/>
        <family val="1"/>
        <charset val="204"/>
      </rPr>
      <t>o</t>
    </r>
    <r>
      <rPr>
        <sz val="12"/>
        <rFont val="Times New Roman"/>
        <family val="1"/>
        <charset val="204"/>
      </rPr>
      <t>C
K</t>
    </r>
    <r>
      <rPr>
        <vertAlign val="subscript"/>
        <sz val="12"/>
        <rFont val="Times New Roman"/>
        <family val="1"/>
        <charset val="204"/>
      </rPr>
      <t xml:space="preserve">v100  </t>
    </r>
    <r>
      <rPr>
        <sz val="12"/>
        <rFont val="Times New Roman"/>
        <family val="1"/>
        <charset val="204"/>
      </rPr>
      <t>3,5 t/h
Medium is reactor coolant  
Dу 100 мм
Рр 17,7 МПа
Тр 350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°С
K</t>
    </r>
    <r>
      <rPr>
        <vertAlign val="subscript"/>
        <sz val="12"/>
        <rFont val="Times New Roman"/>
        <family val="1"/>
        <charset val="204"/>
      </rPr>
      <t xml:space="preserve">v100  </t>
    </r>
    <r>
      <rPr>
        <sz val="12"/>
        <rFont val="Times New Roman"/>
        <family val="1"/>
        <charset val="204"/>
      </rPr>
      <t>3,5 т/ч
Среда - теплоноситель первого контура</t>
    </r>
  </si>
  <si>
    <t>по типу ТУ37-043-05015348-2004</t>
  </si>
  <si>
    <t>4 UJA
inside containment
под оболочкой
+5,400 - +10,800</t>
  </si>
  <si>
    <t>Итого:</t>
  </si>
  <si>
    <t>НДС (18%):</t>
  </si>
  <si>
    <t>Всего:</t>
  </si>
  <si>
    <t xml:space="preserve">Примечание: 1. Фланцевая и межфланцевая арматура поставляется комплектно с ответными фланцами, крепежом и прокладками
                         2. Срок службы  не менее 30 лет; способ присоединения - под приварку, электропривод по типу МЭП-63000/100-100-05А (t полного хода 45 с),   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 крепление арматуры  к строительным конструкциям - п. 3.1.  НП-068-05;степень защиты электропривода - п.5.1.1 НП-068-05;мощность электропривода 0,43 кВт; время  полного хода 45 с ;конструкция соосная; Kv100 = 3,5 т/ч; L=400мм,  Hобщ. =1410 мм, Hот оси=1275мм, D (расточки) =109 мм, тип шва - 1 - 25 - 1;Расход max 3,5 т/ч,  Расход min 0 т/ч, Pраб. на вх.16,4 МПа, Т раб. 55 оС, перепад при Расход max 0.2 МПа, перепад при Расход min 14,15 МПа; Э/П должен соответствовать НП-068-05 п.5.1, 5.3.Напряжение э/п 380 В +10 до -15%. Э/П должны допускать работу при отклонении частоты: - в диапазоне от 49,0 до 50,5 Гц – длительно;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 : U =24-48 В; I от 1-400 мА. Датчик положения реостатный (комплектно с преобразователем), выходной сигнал - 4-20 мА; ЭМС по ГОСТ 32137-2013- IV «А».
</t>
  </si>
  <si>
    <t>Спецификация. Поставка регулирующей арматуры электроприводной</t>
  </si>
  <si>
    <t xml:space="preserve">Срок поставки 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</si>
</sst>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0.000"/>
    <numFmt numFmtId="165" formatCode="#,##0.000_р_."/>
    <numFmt numFmtId="166" formatCode="_(&quot;$&quot;* #,##0_);_(&quot;$&quot;* \(#,##0\);_(&quot;$&quot;* &quot;-&quot;_);_(@_)"/>
  </numFmts>
  <fonts count="32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55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1" applyNumberFormat="0" applyAlignment="0" applyProtection="0"/>
    <xf numFmtId="0" fontId="21" fillId="0" borderId="6" applyNumberFormat="0" applyFill="0" applyAlignment="0" applyProtection="0"/>
    <xf numFmtId="0" fontId="22" fillId="22" borderId="0" applyNumberFormat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>
      <alignment vertical="top"/>
    </xf>
    <xf numFmtId="0" fontId="10" fillId="23" borderId="7" applyNumberFormat="0" applyFont="0" applyAlignment="0" applyProtection="0"/>
    <xf numFmtId="0" fontId="23" fillId="20" borderId="8" applyNumberFormat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0" fontId="9" fillId="0" borderId="0"/>
    <xf numFmtId="0" fontId="1" fillId="0" borderId="0"/>
    <xf numFmtId="0" fontId="27" fillId="0" borderId="0"/>
    <xf numFmtId="0" fontId="10" fillId="0" borderId="0"/>
    <xf numFmtId="0" fontId="4" fillId="0" borderId="0"/>
    <xf numFmtId="0" fontId="8" fillId="0" borderId="0"/>
    <xf numFmtId="0" fontId="1" fillId="0" borderId="0"/>
    <xf numFmtId="0" fontId="4" fillId="0" borderId="0"/>
    <xf numFmtId="0" fontId="3" fillId="0" borderId="0"/>
    <xf numFmtId="0" fontId="3" fillId="0" borderId="0"/>
  </cellStyleXfs>
  <cellXfs count="50">
    <xf numFmtId="0" fontId="0" fillId="0" borderId="0" xfId="0"/>
    <xf numFmtId="0" fontId="0" fillId="0" borderId="0" xfId="0"/>
    <xf numFmtId="0" fontId="2" fillId="0" borderId="10" xfId="0" applyFont="1" applyFill="1" applyBorder="1" applyAlignment="1">
      <alignment horizontal="center" vertical="center" wrapText="1"/>
    </xf>
    <xf numFmtId="14" fontId="2" fillId="0" borderId="10" xfId="0" applyNumberFormat="1" applyFont="1" applyFill="1" applyBorder="1" applyAlignment="1">
      <alignment horizontal="center" vertical="center" wrapText="1"/>
    </xf>
    <xf numFmtId="0" fontId="2" fillId="0" borderId="10" xfId="52" applyFont="1" applyFill="1" applyBorder="1" applyAlignment="1" applyProtection="1">
      <alignment horizontal="center" vertical="center" wrapText="1"/>
      <protection locked="0"/>
    </xf>
    <xf numFmtId="0" fontId="2" fillId="0" borderId="10" xfId="51" applyFont="1" applyFill="1" applyBorder="1" applyAlignment="1">
      <alignment horizontal="center" vertical="center" wrapText="1"/>
    </xf>
    <xf numFmtId="0" fontId="2" fillId="0" borderId="10" xfId="52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 applyProtection="1">
      <alignment horizontal="center" vertical="center" wrapText="1"/>
      <protection locked="0"/>
    </xf>
    <xf numFmtId="49" fontId="2" fillId="0" borderId="10" xfId="52" applyNumberFormat="1" applyFont="1" applyFill="1" applyBorder="1" applyAlignment="1" applyProtection="1">
      <alignment horizontal="center" vertical="center" wrapText="1"/>
      <protection locked="0"/>
    </xf>
    <xf numFmtId="0" fontId="28" fillId="0" borderId="10" xfId="0" applyFont="1" applyFill="1" applyBorder="1" applyAlignment="1">
      <alignment horizontal="center" vertical="center"/>
    </xf>
    <xf numFmtId="0" fontId="2" fillId="0" borderId="11" xfId="46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>
      <alignment horizontal="center" vertical="center"/>
    </xf>
    <xf numFmtId="0" fontId="29" fillId="0" borderId="0" xfId="0" applyFont="1" applyFill="1"/>
    <xf numFmtId="0" fontId="29" fillId="0" borderId="0" xfId="0" applyFont="1"/>
    <xf numFmtId="0" fontId="30" fillId="0" borderId="0" xfId="0" applyFont="1" applyFill="1"/>
    <xf numFmtId="0" fontId="29" fillId="0" borderId="13" xfId="0" applyFont="1" applyBorder="1"/>
    <xf numFmtId="0" fontId="28" fillId="0" borderId="10" xfId="46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165" fontId="28" fillId="0" borderId="10" xfId="46" applyNumberFormat="1" applyFont="1" applyFill="1" applyBorder="1" applyAlignment="1" applyProtection="1">
      <alignment horizontal="center" vertical="center" wrapText="1"/>
      <protection locked="0"/>
    </xf>
    <xf numFmtId="4" fontId="28" fillId="0" borderId="10" xfId="46" applyNumberFormat="1" applyFont="1" applyFill="1" applyBorder="1" applyAlignment="1" applyProtection="1">
      <alignment horizontal="center" vertical="center" wrapText="1"/>
      <protection locked="0"/>
    </xf>
    <xf numFmtId="0" fontId="5" fillId="0" borderId="10" xfId="53" applyFont="1" applyBorder="1" applyAlignment="1">
      <alignment horizontal="center" vertical="center"/>
    </xf>
    <xf numFmtId="4" fontId="5" fillId="0" borderId="10" xfId="53" applyNumberFormat="1" applyFont="1" applyBorder="1" applyAlignment="1">
      <alignment horizontal="center" vertical="center"/>
    </xf>
    <xf numFmtId="0" fontId="5" fillId="0" borderId="10" xfId="53" applyFont="1" applyBorder="1" applyAlignment="1">
      <alignment horizontal="center" vertical="center" wrapText="1"/>
    </xf>
    <xf numFmtId="4" fontId="5" fillId="0" borderId="10" xfId="53" applyNumberFormat="1" applyFont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49" fontId="2" fillId="0" borderId="0" xfId="52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52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52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51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43" fontId="31" fillId="0" borderId="10" xfId="0" applyNumberFormat="1" applyFont="1" applyBorder="1" applyAlignment="1">
      <alignment horizontal="center"/>
    </xf>
    <xf numFmtId="49" fontId="2" fillId="0" borderId="10" xfId="0" applyNumberFormat="1" applyFont="1" applyFill="1" applyBorder="1" applyAlignment="1">
      <alignment horizontal="center" vertical="center" wrapText="1"/>
    </xf>
    <xf numFmtId="43" fontId="31" fillId="0" borderId="10" xfId="0" applyNumberFormat="1" applyFont="1" applyBorder="1" applyAlignment="1">
      <alignment horizontal="center" vertical="center"/>
    </xf>
    <xf numFmtId="0" fontId="28" fillId="0" borderId="10" xfId="46" applyFont="1" applyFill="1" applyBorder="1" applyAlignment="1" applyProtection="1">
      <alignment horizontal="center" vertical="center" wrapText="1"/>
      <protection locked="0"/>
    </xf>
    <xf numFmtId="0" fontId="28" fillId="0" borderId="11" xfId="46" applyFont="1" applyFill="1" applyBorder="1" applyAlignment="1">
      <alignment horizontal="center" vertical="center" wrapText="1"/>
    </xf>
    <xf numFmtId="0" fontId="28" fillId="0" borderId="12" xfId="0" applyFont="1" applyFill="1" applyBorder="1" applyAlignment="1">
      <alignment horizontal="center" vertical="center" wrapText="1"/>
    </xf>
    <xf numFmtId="0" fontId="28" fillId="0" borderId="12" xfId="46" applyFont="1" applyFill="1" applyBorder="1" applyAlignment="1">
      <alignment horizontal="center" vertical="center" wrapText="1"/>
    </xf>
    <xf numFmtId="0" fontId="28" fillId="0" borderId="10" xfId="46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 wrapText="1"/>
    </xf>
    <xf numFmtId="164" fontId="28" fillId="0" borderId="10" xfId="46" applyNumberFormat="1" applyFont="1" applyFill="1" applyBorder="1" applyAlignment="1" applyProtection="1">
      <alignment horizontal="center" vertical="center" wrapText="1"/>
      <protection locked="0"/>
    </xf>
    <xf numFmtId="0" fontId="28" fillId="0" borderId="11" xfId="46" applyFont="1" applyFill="1" applyBorder="1" applyAlignment="1" applyProtection="1">
      <alignment horizontal="center" vertical="center" wrapText="1"/>
      <protection locked="0"/>
    </xf>
    <xf numFmtId="0" fontId="28" fillId="0" borderId="12" xfId="46" applyFont="1" applyFill="1" applyBorder="1" applyAlignment="1" applyProtection="1">
      <alignment horizontal="center" vertical="center" wrapText="1"/>
      <protection locked="0"/>
    </xf>
    <xf numFmtId="0" fontId="2" fillId="0" borderId="10" xfId="53" applyFont="1" applyFill="1" applyBorder="1" applyAlignment="1">
      <alignment horizontal="center" vertical="center" wrapText="1"/>
    </xf>
    <xf numFmtId="0" fontId="2" fillId="0" borderId="10" xfId="53" applyFont="1" applyBorder="1" applyAlignment="1">
      <alignment horizontal="center" vertical="center" wrapText="1"/>
    </xf>
    <xf numFmtId="0" fontId="5" fillId="0" borderId="10" xfId="53" applyFont="1" applyBorder="1" applyAlignment="1">
      <alignment horizontal="center" vertical="center" wrapText="1"/>
    </xf>
    <xf numFmtId="0" fontId="29" fillId="0" borderId="0" xfId="0" applyFont="1" applyAlignment="1">
      <alignment wrapText="1"/>
    </xf>
    <xf numFmtId="0" fontId="29" fillId="0" borderId="0" xfId="0" applyFont="1" applyAlignment="1"/>
  </cellXfs>
  <cellStyles count="5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 2" xfId="37"/>
    <cellStyle name="Normal 6" xfId="38"/>
    <cellStyle name="Note" xfId="39"/>
    <cellStyle name="Output" xfId="40"/>
    <cellStyle name="Title" xfId="41"/>
    <cellStyle name="Total" xfId="42"/>
    <cellStyle name="Warning Text" xfId="43"/>
    <cellStyle name="Денежный [0] 2" xfId="44"/>
    <cellStyle name="Обычный" xfId="0" builtinId="0"/>
    <cellStyle name="Обычный 17" xfId="45"/>
    <cellStyle name="Обычный 2" xfId="46"/>
    <cellStyle name="Обычный 3" xfId="47"/>
    <cellStyle name="Обычный 4" xfId="48"/>
    <cellStyle name="Обычный 5" xfId="49"/>
    <cellStyle name="Обычный 6" xfId="50"/>
    <cellStyle name="Обычный_Лист1_1" xfId="51"/>
    <cellStyle name="Обычный_Образец специф" xfId="52"/>
    <cellStyle name="Обычный_Финальная спецификация" xfId="53"/>
    <cellStyle name="Стиль 1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1"/>
  <sheetViews>
    <sheetView tabSelected="1" view="pageBreakPreview" zoomScale="87" zoomScaleNormal="82" zoomScaleSheetLayoutView="87" workbookViewId="0">
      <selection activeCell="R6" sqref="R6:R7"/>
    </sheetView>
  </sheetViews>
  <sheetFormatPr defaultRowHeight="15"/>
  <cols>
    <col min="1" max="1" width="7.28515625" customWidth="1"/>
    <col min="2" max="2" width="12.140625" customWidth="1"/>
    <col min="3" max="3" width="11.28515625" customWidth="1"/>
    <col min="4" max="4" width="16.85546875" customWidth="1"/>
    <col min="5" max="5" width="20" customWidth="1"/>
    <col min="6" max="6" width="27.42578125" customWidth="1"/>
    <col min="7" max="7" width="13.7109375" customWidth="1"/>
    <col min="8" max="8" width="11.85546875" customWidth="1"/>
    <col min="9" max="12" width="9.28515625" bestFit="1" customWidth="1"/>
    <col min="13" max="13" width="10.5703125" customWidth="1"/>
    <col min="14" max="14" width="9.28515625" bestFit="1" customWidth="1"/>
    <col min="15" max="15" width="12.140625" customWidth="1"/>
    <col min="16" max="16" width="9.28515625" bestFit="1" customWidth="1"/>
    <col min="17" max="17" width="17.7109375" customWidth="1"/>
    <col min="18" max="18" width="18.42578125" customWidth="1"/>
    <col min="19" max="19" width="13" customWidth="1"/>
    <col min="20" max="20" width="9.28515625" bestFit="1" customWidth="1"/>
  </cols>
  <sheetData>
    <row r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2" t="s">
        <v>0</v>
      </c>
      <c r="Q1" s="1"/>
      <c r="R1" s="1"/>
      <c r="S1" s="1"/>
      <c r="T1" s="1"/>
    </row>
    <row r="2" spans="1:20" ht="18.75">
      <c r="A2" s="1"/>
      <c r="B2" s="1"/>
      <c r="C2" s="14" t="s">
        <v>62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4" spans="1:20" s="17" customFormat="1" ht="63">
      <c r="A4" s="37" t="s">
        <v>1</v>
      </c>
      <c r="B4" s="37" t="s">
        <v>2</v>
      </c>
      <c r="C4" s="40" t="s">
        <v>3</v>
      </c>
      <c r="D4" s="40" t="s">
        <v>4</v>
      </c>
      <c r="E4" s="36" t="s">
        <v>5</v>
      </c>
      <c r="F4" s="36" t="s">
        <v>6</v>
      </c>
      <c r="G4" s="36" t="s">
        <v>7</v>
      </c>
      <c r="H4" s="43" t="s">
        <v>8</v>
      </c>
      <c r="I4" s="36" t="s">
        <v>9</v>
      </c>
      <c r="J4" s="36" t="s">
        <v>10</v>
      </c>
      <c r="K4" s="36" t="s">
        <v>11</v>
      </c>
      <c r="L4" s="36" t="s">
        <v>12</v>
      </c>
      <c r="M4" s="42" t="s">
        <v>13</v>
      </c>
      <c r="N4" s="41"/>
      <c r="O4" s="16" t="s">
        <v>14</v>
      </c>
      <c r="P4" s="16" t="s">
        <v>15</v>
      </c>
      <c r="Q4" s="43" t="s">
        <v>16</v>
      </c>
      <c r="R4" s="45" t="s">
        <v>17</v>
      </c>
      <c r="S4" s="46" t="s">
        <v>18</v>
      </c>
      <c r="T4" s="47"/>
    </row>
    <row r="5" spans="1:20" s="17" customFormat="1" ht="47.25">
      <c r="A5" s="38"/>
      <c r="B5" s="39"/>
      <c r="C5" s="41"/>
      <c r="D5" s="41"/>
      <c r="E5" s="41"/>
      <c r="F5" s="36"/>
      <c r="G5" s="36"/>
      <c r="H5" s="44"/>
      <c r="I5" s="36"/>
      <c r="J5" s="41"/>
      <c r="K5" s="36"/>
      <c r="L5" s="36"/>
      <c r="M5" s="18" t="s">
        <v>19</v>
      </c>
      <c r="N5" s="19" t="s">
        <v>20</v>
      </c>
      <c r="O5" s="16" t="s">
        <v>21</v>
      </c>
      <c r="P5" s="16" t="s">
        <v>21</v>
      </c>
      <c r="Q5" s="44"/>
      <c r="R5" s="45"/>
      <c r="S5" s="20" t="s">
        <v>19</v>
      </c>
      <c r="T5" s="21" t="s">
        <v>20</v>
      </c>
    </row>
    <row r="6" spans="1:20" s="17" customFormat="1" ht="110.25">
      <c r="A6" s="40" t="s">
        <v>22</v>
      </c>
      <c r="B6" s="37" t="s">
        <v>23</v>
      </c>
      <c r="C6" s="40" t="s">
        <v>24</v>
      </c>
      <c r="D6" s="40" t="s">
        <v>25</v>
      </c>
      <c r="E6" s="36" t="s">
        <v>26</v>
      </c>
      <c r="F6" s="43" t="s">
        <v>27</v>
      </c>
      <c r="G6" s="36" t="s">
        <v>28</v>
      </c>
      <c r="H6" s="43" t="s">
        <v>29</v>
      </c>
      <c r="I6" s="36" t="s">
        <v>30</v>
      </c>
      <c r="J6" s="36" t="s">
        <v>31</v>
      </c>
      <c r="K6" s="36" t="s">
        <v>32</v>
      </c>
      <c r="L6" s="36" t="s">
        <v>33</v>
      </c>
      <c r="M6" s="42" t="s">
        <v>34</v>
      </c>
      <c r="N6" s="41"/>
      <c r="O6" s="16" t="s">
        <v>35</v>
      </c>
      <c r="P6" s="16" t="s">
        <v>36</v>
      </c>
      <c r="Q6" s="43" t="s">
        <v>37</v>
      </c>
      <c r="R6" s="45" t="s">
        <v>63</v>
      </c>
      <c r="S6" s="47" t="s">
        <v>38</v>
      </c>
      <c r="T6" s="47"/>
    </row>
    <row r="7" spans="1:20" s="17" customFormat="1" ht="47.25">
      <c r="A7" s="41"/>
      <c r="B7" s="39"/>
      <c r="C7" s="41"/>
      <c r="D7" s="41"/>
      <c r="E7" s="41"/>
      <c r="F7" s="44"/>
      <c r="G7" s="36"/>
      <c r="H7" s="44"/>
      <c r="I7" s="36"/>
      <c r="J7" s="41"/>
      <c r="K7" s="36"/>
      <c r="L7" s="36"/>
      <c r="M7" s="18" t="s">
        <v>39</v>
      </c>
      <c r="N7" s="19" t="s">
        <v>40</v>
      </c>
      <c r="O7" s="16" t="s">
        <v>41</v>
      </c>
      <c r="P7" s="16" t="s">
        <v>41</v>
      </c>
      <c r="Q7" s="44"/>
      <c r="R7" s="45"/>
      <c r="S7" s="22" t="s">
        <v>42</v>
      </c>
      <c r="T7" s="23" t="s">
        <v>43</v>
      </c>
    </row>
    <row r="8" spans="1:20" ht="15.75">
      <c r="A8" s="9">
        <v>1</v>
      </c>
      <c r="B8" s="10">
        <v>2</v>
      </c>
      <c r="C8" s="9">
        <v>3</v>
      </c>
      <c r="D8" s="10">
        <v>4</v>
      </c>
      <c r="E8" s="9">
        <v>5</v>
      </c>
      <c r="F8" s="10">
        <v>6</v>
      </c>
      <c r="G8" s="9">
        <v>7</v>
      </c>
      <c r="H8" s="10">
        <v>8</v>
      </c>
      <c r="I8" s="9">
        <v>9</v>
      </c>
      <c r="J8" s="10">
        <v>10</v>
      </c>
      <c r="K8" s="9">
        <v>11</v>
      </c>
      <c r="L8" s="10">
        <v>12</v>
      </c>
      <c r="M8" s="9">
        <v>13</v>
      </c>
      <c r="N8" s="10">
        <v>14</v>
      </c>
      <c r="O8" s="9">
        <v>15</v>
      </c>
      <c r="P8" s="10">
        <v>16</v>
      </c>
      <c r="Q8" s="9">
        <v>17</v>
      </c>
      <c r="R8" s="10">
        <v>18</v>
      </c>
      <c r="S8" s="9">
        <v>19</v>
      </c>
      <c r="T8" s="10">
        <v>20</v>
      </c>
    </row>
    <row r="9" spans="1:20" ht="201">
      <c r="A9" s="9">
        <v>1</v>
      </c>
      <c r="B9" s="2">
        <v>210</v>
      </c>
      <c r="C9" s="8" t="s">
        <v>44</v>
      </c>
      <c r="D9" s="4" t="s">
        <v>45</v>
      </c>
      <c r="E9" s="4" t="s">
        <v>46</v>
      </c>
      <c r="F9" s="4" t="s">
        <v>55</v>
      </c>
      <c r="G9" s="4" t="s">
        <v>56</v>
      </c>
      <c r="H9" s="2" t="s">
        <v>47</v>
      </c>
      <c r="I9" s="4" t="s">
        <v>48</v>
      </c>
      <c r="J9" s="7" t="s">
        <v>49</v>
      </c>
      <c r="K9" s="6" t="s">
        <v>50</v>
      </c>
      <c r="L9" s="7">
        <v>2</v>
      </c>
      <c r="M9" s="5">
        <v>414</v>
      </c>
      <c r="N9" s="5">
        <v>828</v>
      </c>
      <c r="O9" s="4" t="s">
        <v>51</v>
      </c>
      <c r="P9" s="4" t="s">
        <v>52</v>
      </c>
      <c r="Q9" s="2" t="s">
        <v>57</v>
      </c>
      <c r="R9" s="3">
        <v>42619</v>
      </c>
      <c r="S9" s="11"/>
      <c r="T9" s="8"/>
    </row>
    <row r="10" spans="1:20" s="1" customFormat="1" ht="15.75">
      <c r="A10" s="24"/>
      <c r="B10" s="25"/>
      <c r="C10" s="26"/>
      <c r="D10" s="27"/>
      <c r="E10" s="27"/>
      <c r="F10" s="27"/>
      <c r="G10" s="27"/>
      <c r="H10" s="25"/>
      <c r="I10" s="27"/>
      <c r="J10" s="28"/>
      <c r="K10" s="29"/>
      <c r="L10" s="28"/>
      <c r="M10" s="30"/>
      <c r="N10" s="30"/>
      <c r="O10" s="27"/>
      <c r="P10" s="27"/>
      <c r="Q10" s="25"/>
      <c r="R10" s="31"/>
      <c r="S10" s="32" t="s">
        <v>58</v>
      </c>
      <c r="T10" s="33">
        <f>T9</f>
        <v>0</v>
      </c>
    </row>
    <row r="11" spans="1:20" s="1" customFormat="1" ht="15.75">
      <c r="A11" s="24"/>
      <c r="B11" s="25"/>
      <c r="C11" s="26"/>
      <c r="D11" s="27"/>
      <c r="E11" s="27"/>
      <c r="F11" s="27"/>
      <c r="G11" s="27"/>
      <c r="H11" s="25"/>
      <c r="I11" s="27"/>
      <c r="J11" s="28"/>
      <c r="K11" s="29"/>
      <c r="L11" s="28"/>
      <c r="M11" s="30"/>
      <c r="N11" s="30"/>
      <c r="O11" s="27"/>
      <c r="P11" s="27"/>
      <c r="Q11" s="25"/>
      <c r="R11" s="31"/>
      <c r="S11" s="34" t="s">
        <v>59</v>
      </c>
      <c r="T11" s="35">
        <f>T12-T10</f>
        <v>0</v>
      </c>
    </row>
    <row r="12" spans="1:20" s="1" customFormat="1" ht="15.75">
      <c r="A12" s="24"/>
      <c r="B12" s="25"/>
      <c r="C12" s="26"/>
      <c r="D12" s="27"/>
      <c r="E12" s="27"/>
      <c r="F12" s="27"/>
      <c r="G12" s="27"/>
      <c r="H12" s="25"/>
      <c r="I12" s="27"/>
      <c r="J12" s="28"/>
      <c r="K12" s="29"/>
      <c r="L12" s="28"/>
      <c r="M12" s="30"/>
      <c r="N12" s="30"/>
      <c r="O12" s="27"/>
      <c r="P12" s="27"/>
      <c r="Q12" s="25"/>
      <c r="R12" s="31"/>
      <c r="S12" s="34" t="s">
        <v>60</v>
      </c>
      <c r="T12" s="33">
        <f>T10*1.18</f>
        <v>0</v>
      </c>
    </row>
    <row r="14" spans="1:20" ht="141" customHeight="1">
      <c r="A14" s="48" t="s">
        <v>61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</row>
    <row r="15" spans="1:20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</row>
    <row r="16" spans="1:20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</row>
    <row r="17" spans="1:20">
      <c r="A17" s="13"/>
      <c r="B17" s="13"/>
      <c r="C17" s="13" t="s">
        <v>53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 t="s">
        <v>54</v>
      </c>
      <c r="S17" s="13"/>
      <c r="T17" s="13"/>
    </row>
    <row r="18" spans="1:20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</row>
    <row r="19" spans="1:20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</row>
    <row r="20" spans="1:20">
      <c r="A20" s="13"/>
      <c r="B20" s="13"/>
      <c r="C20" s="15"/>
      <c r="D20" s="15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5"/>
      <c r="S20" s="15"/>
      <c r="T20" s="13"/>
    </row>
    <row r="21" spans="1:20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</row>
  </sheetData>
  <mergeCells count="33">
    <mergeCell ref="A14:T14"/>
    <mergeCell ref="M6:N6"/>
    <mergeCell ref="Q6:Q7"/>
    <mergeCell ref="R6:R7"/>
    <mergeCell ref="S6:T6"/>
    <mergeCell ref="G6:G7"/>
    <mergeCell ref="H6:H7"/>
    <mergeCell ref="I6:I7"/>
    <mergeCell ref="J6:J7"/>
    <mergeCell ref="K6:K7"/>
    <mergeCell ref="L6:L7"/>
    <mergeCell ref="M4:N4"/>
    <mergeCell ref="Q4:Q5"/>
    <mergeCell ref="R4:R5"/>
    <mergeCell ref="S4:T4"/>
    <mergeCell ref="A6:A7"/>
    <mergeCell ref="B6:B7"/>
    <mergeCell ref="C6:C7"/>
    <mergeCell ref="D6:D7"/>
    <mergeCell ref="E6:E7"/>
    <mergeCell ref="F6:F7"/>
    <mergeCell ref="G4:G5"/>
    <mergeCell ref="H4:H5"/>
    <mergeCell ref="I4:I5"/>
    <mergeCell ref="J4:J5"/>
    <mergeCell ref="K4:K5"/>
    <mergeCell ref="L4:L5"/>
    <mergeCell ref="F4:F5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Елена Валерьевна</dc:creator>
  <cp:lastModifiedBy>8762</cp:lastModifiedBy>
  <dcterms:created xsi:type="dcterms:W3CDTF">2015-07-15T15:10:12Z</dcterms:created>
  <dcterms:modified xsi:type="dcterms:W3CDTF">2015-08-24T13:44:01Z</dcterms:modified>
</cp:coreProperties>
</file>